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50" windowWidth="14805" windowHeight="79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" i="1" l="1"/>
  <c r="K14" i="1" l="1"/>
</calcChain>
</file>

<file path=xl/sharedStrings.xml><?xml version="1.0" encoding="utf-8"?>
<sst xmlns="http://schemas.openxmlformats.org/spreadsheetml/2006/main" count="29" uniqueCount="22">
  <si>
    <t>h/h</t>
  </si>
  <si>
    <t>Ապրանքների, աշխատանքների, ծառայությունների անվանումը</t>
  </si>
  <si>
    <t>Գնումների պլանով նախատեսված</t>
  </si>
  <si>
    <t>Գնված ապրանքների, աշխատանքների, ծառայությունների</t>
  </si>
  <si>
    <t>Կիրառված գնման ընթացա-կարգը</t>
  </si>
  <si>
    <t>Գնման ընթացակարգի արձանագրության համարը և ամսաթիվը</t>
  </si>
  <si>
    <t>քանակը</t>
  </si>
  <si>
    <t>գումարը</t>
  </si>
  <si>
    <t>Ընդամենը</t>
  </si>
  <si>
    <t>X</t>
  </si>
  <si>
    <t>&lt;&lt;65 ռազմական գործարան&gt;&gt;</t>
  </si>
  <si>
    <t xml:space="preserve">ՓԲԸ-ի գնումների տեղեկագիր առ </t>
  </si>
  <si>
    <t>Աշխատանքներ</t>
  </si>
  <si>
    <t>Ապրանքներ</t>
  </si>
  <si>
    <t>Ծառայություններ</t>
  </si>
  <si>
    <t>ԲԸԱՀ</t>
  </si>
  <si>
    <t>Ընկերության գնումների համակարգող</t>
  </si>
  <si>
    <t>(ստորագրություն)</t>
  </si>
  <si>
    <t>01.01-01.11.2014թ.</t>
  </si>
  <si>
    <t>Ընկերության գլխավոր հաշվապահ</t>
  </si>
  <si>
    <t>Ս. Թուխարյան</t>
  </si>
  <si>
    <t xml:space="preserve">                            Գ. Մարտիրոսյան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</si>
</sst>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1" xfId="0" applyBorder="1"/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0"/>
  <sheetViews>
    <sheetView tabSelected="1" topLeftCell="A7" workbookViewId="0">
      <selection sqref="A1:O23"/>
    </sheetView>
  </sheetViews>
  <sheetFormatPr defaultRowHeight="15" x14ac:dyDescent="0.25"/>
  <cols>
    <col min="3" max="3" width="4.5703125" customWidth="1"/>
    <col min="6" max="6" width="0.140625" customWidth="1"/>
    <col min="8" max="8" width="11.28515625" customWidth="1"/>
    <col min="9" max="9" width="0.140625" customWidth="1"/>
    <col min="10" max="10" width="10.42578125" customWidth="1"/>
    <col min="11" max="11" width="9" customWidth="1"/>
    <col min="12" max="12" width="3.42578125" customWidth="1"/>
    <col min="15" max="15" width="12.140625" customWidth="1"/>
  </cols>
  <sheetData>
    <row r="2" spans="3:15" x14ac:dyDescent="0.25">
      <c r="D2" s="12" t="s">
        <v>10</v>
      </c>
      <c r="E2" s="12"/>
      <c r="F2" s="12"/>
      <c r="G2" s="12"/>
      <c r="H2" s="11" t="s">
        <v>11</v>
      </c>
      <c r="I2" s="11"/>
      <c r="J2" s="11"/>
      <c r="K2" s="11"/>
      <c r="L2" s="11"/>
      <c r="M2" s="11"/>
      <c r="N2" s="12" t="s">
        <v>18</v>
      </c>
      <c r="O2" s="12"/>
    </row>
    <row r="4" spans="3:15" x14ac:dyDescent="0.25">
      <c r="C4" s="19" t="s">
        <v>0</v>
      </c>
      <c r="D4" s="21" t="s">
        <v>1</v>
      </c>
      <c r="E4" s="22"/>
      <c r="F4" s="23"/>
      <c r="G4" s="21" t="s">
        <v>2</v>
      </c>
      <c r="H4" s="22"/>
      <c r="I4" s="23"/>
      <c r="J4" s="21" t="s">
        <v>3</v>
      </c>
      <c r="K4" s="22"/>
      <c r="L4" s="23"/>
      <c r="M4" s="30" t="s">
        <v>4</v>
      </c>
      <c r="N4" s="13" t="s">
        <v>5</v>
      </c>
      <c r="O4" s="14"/>
    </row>
    <row r="5" spans="3:15" x14ac:dyDescent="0.25">
      <c r="C5" s="20"/>
      <c r="D5" s="24"/>
      <c r="E5" s="25"/>
      <c r="F5" s="26"/>
      <c r="G5" s="24"/>
      <c r="H5" s="25"/>
      <c r="I5" s="26"/>
      <c r="J5" s="24"/>
      <c r="K5" s="25"/>
      <c r="L5" s="26"/>
      <c r="M5" s="31"/>
      <c r="N5" s="15"/>
      <c r="O5" s="16"/>
    </row>
    <row r="6" spans="3:15" x14ac:dyDescent="0.25">
      <c r="C6" s="20"/>
      <c r="D6" s="24"/>
      <c r="E6" s="25"/>
      <c r="F6" s="26"/>
      <c r="G6" s="24"/>
      <c r="H6" s="25"/>
      <c r="I6" s="26"/>
      <c r="J6" s="24"/>
      <c r="K6" s="25"/>
      <c r="L6" s="26"/>
      <c r="M6" s="31"/>
      <c r="N6" s="15"/>
      <c r="O6" s="16"/>
    </row>
    <row r="7" spans="3:15" x14ac:dyDescent="0.25">
      <c r="C7" s="20"/>
      <c r="D7" s="24"/>
      <c r="E7" s="25"/>
      <c r="F7" s="26"/>
      <c r="G7" s="24"/>
      <c r="H7" s="25"/>
      <c r="I7" s="26"/>
      <c r="J7" s="24"/>
      <c r="K7" s="25"/>
      <c r="L7" s="26"/>
      <c r="M7" s="31"/>
      <c r="N7" s="15"/>
      <c r="O7" s="16"/>
    </row>
    <row r="8" spans="3:15" x14ac:dyDescent="0.25">
      <c r="C8" s="20"/>
      <c r="D8" s="24"/>
      <c r="E8" s="25"/>
      <c r="F8" s="26"/>
      <c r="G8" s="27"/>
      <c r="H8" s="28"/>
      <c r="I8" s="29"/>
      <c r="J8" s="27"/>
      <c r="K8" s="28"/>
      <c r="L8" s="29"/>
      <c r="M8" s="32"/>
      <c r="N8" s="17"/>
      <c r="O8" s="18"/>
    </row>
    <row r="9" spans="3:15" x14ac:dyDescent="0.25">
      <c r="C9" s="1"/>
      <c r="D9" s="9"/>
      <c r="E9" s="10"/>
      <c r="F9" s="1"/>
      <c r="G9" s="1" t="s">
        <v>6</v>
      </c>
      <c r="H9" s="1" t="s">
        <v>7</v>
      </c>
      <c r="I9" s="1"/>
      <c r="J9" s="1" t="s">
        <v>6</v>
      </c>
      <c r="K9" s="1" t="s">
        <v>7</v>
      </c>
      <c r="L9" s="1"/>
      <c r="M9" s="1"/>
      <c r="N9" s="9"/>
      <c r="O9" s="10"/>
    </row>
    <row r="10" spans="3:15" x14ac:dyDescent="0.25">
      <c r="C10" s="7">
        <v>1</v>
      </c>
      <c r="D10" s="9" t="s">
        <v>12</v>
      </c>
      <c r="E10" s="10"/>
      <c r="F10" s="1"/>
      <c r="G10" s="1">
        <v>0</v>
      </c>
      <c r="H10" s="1">
        <v>0</v>
      </c>
      <c r="I10" s="1"/>
      <c r="J10" s="1">
        <v>0</v>
      </c>
      <c r="K10" s="1">
        <v>0</v>
      </c>
      <c r="L10" s="1"/>
      <c r="M10" s="3"/>
      <c r="N10" s="9"/>
      <c r="O10" s="10"/>
    </row>
    <row r="11" spans="3:15" x14ac:dyDescent="0.25">
      <c r="C11" s="7">
        <v>2</v>
      </c>
      <c r="D11" s="9" t="s">
        <v>13</v>
      </c>
      <c r="E11" s="10"/>
      <c r="F11" s="1"/>
      <c r="G11" s="3">
        <v>149</v>
      </c>
      <c r="H11" s="4">
        <v>19429700</v>
      </c>
      <c r="I11" s="1"/>
      <c r="J11" s="5">
        <v>264</v>
      </c>
      <c r="K11" s="1">
        <v>16500367</v>
      </c>
      <c r="L11" s="1"/>
      <c r="M11" s="3" t="s">
        <v>15</v>
      </c>
      <c r="N11" s="9"/>
      <c r="O11" s="10"/>
    </row>
    <row r="12" spans="3:15" x14ac:dyDescent="0.25">
      <c r="C12" s="7">
        <v>3</v>
      </c>
      <c r="D12" s="9" t="s">
        <v>14</v>
      </c>
      <c r="E12" s="10"/>
      <c r="F12" s="1"/>
      <c r="G12" s="2">
        <v>14</v>
      </c>
      <c r="H12" s="1">
        <v>8783000</v>
      </c>
      <c r="I12" s="1"/>
      <c r="J12" s="2">
        <v>47</v>
      </c>
      <c r="K12" s="1">
        <v>8051083</v>
      </c>
      <c r="L12" s="1"/>
      <c r="M12" s="3" t="s">
        <v>15</v>
      </c>
      <c r="N12" s="9"/>
      <c r="O12" s="10"/>
    </row>
    <row r="13" spans="3:15" x14ac:dyDescent="0.25">
      <c r="C13" s="1"/>
      <c r="D13" s="9"/>
      <c r="E13" s="10"/>
      <c r="F13" s="1"/>
      <c r="G13" s="1"/>
      <c r="H13" s="1"/>
      <c r="I13" s="1"/>
      <c r="J13" s="1"/>
      <c r="K13" s="1"/>
      <c r="L13" s="1"/>
      <c r="M13" s="1"/>
      <c r="N13" s="9"/>
      <c r="O13" s="10"/>
    </row>
    <row r="14" spans="3:15" x14ac:dyDescent="0.25">
      <c r="C14" s="1"/>
      <c r="D14" s="9" t="s">
        <v>8</v>
      </c>
      <c r="E14" s="10"/>
      <c r="F14" s="1"/>
      <c r="G14" s="3" t="s">
        <v>9</v>
      </c>
      <c r="H14" s="3">
        <f>H11+H12</f>
        <v>28212700</v>
      </c>
      <c r="I14" s="1"/>
      <c r="J14" s="3" t="s">
        <v>9</v>
      </c>
      <c r="K14" s="3">
        <f>K11+K12</f>
        <v>24551450</v>
      </c>
      <c r="L14" s="1"/>
      <c r="M14" s="3" t="s">
        <v>9</v>
      </c>
      <c r="N14" s="9" t="s">
        <v>9</v>
      </c>
      <c r="O14" s="10"/>
    </row>
    <row r="16" spans="3:15" x14ac:dyDescent="0.25">
      <c r="C16" s="11" t="s">
        <v>19</v>
      </c>
      <c r="D16" s="11"/>
      <c r="E16" s="11"/>
      <c r="F16" s="11"/>
      <c r="G16" s="11"/>
      <c r="H16" s="11"/>
      <c r="J16" s="6"/>
      <c r="K16" s="6"/>
      <c r="M16" s="11" t="s">
        <v>20</v>
      </c>
      <c r="N16" s="11"/>
      <c r="O16" s="11"/>
    </row>
    <row r="17" spans="3:15" x14ac:dyDescent="0.25">
      <c r="J17" s="8" t="s">
        <v>17</v>
      </c>
      <c r="K17" s="8"/>
    </row>
    <row r="19" spans="3:15" x14ac:dyDescent="0.25">
      <c r="C19" s="11" t="s">
        <v>16</v>
      </c>
      <c r="D19" s="11"/>
      <c r="E19" s="11"/>
      <c r="F19" s="11"/>
      <c r="G19" s="11"/>
      <c r="H19" s="11"/>
      <c r="J19" s="6"/>
      <c r="K19" s="6"/>
      <c r="M19" s="11" t="s">
        <v>21</v>
      </c>
      <c r="N19" s="11"/>
      <c r="O19" s="11"/>
    </row>
    <row r="20" spans="3:15" x14ac:dyDescent="0.25">
      <c r="J20" s="8" t="s">
        <v>17</v>
      </c>
      <c r="K20" s="8"/>
    </row>
  </sheetData>
  <mergeCells count="27">
    <mergeCell ref="C4:C8"/>
    <mergeCell ref="D4:F8"/>
    <mergeCell ref="G4:I8"/>
    <mergeCell ref="J4:L8"/>
    <mergeCell ref="M4:M8"/>
    <mergeCell ref="N11:O11"/>
    <mergeCell ref="N12:O12"/>
    <mergeCell ref="D14:E14"/>
    <mergeCell ref="N14:O14"/>
    <mergeCell ref="D9:E9"/>
    <mergeCell ref="D10:E10"/>
    <mergeCell ref="D11:E11"/>
    <mergeCell ref="D12:E12"/>
    <mergeCell ref="D2:G2"/>
    <mergeCell ref="H2:M2"/>
    <mergeCell ref="N2:O2"/>
    <mergeCell ref="N9:O9"/>
    <mergeCell ref="N10:O10"/>
    <mergeCell ref="N4:O8"/>
    <mergeCell ref="J20:K20"/>
    <mergeCell ref="N13:O13"/>
    <mergeCell ref="C16:H16"/>
    <mergeCell ref="M16:O16"/>
    <mergeCell ref="C19:H19"/>
    <mergeCell ref="M19:O19"/>
    <mergeCell ref="J17:K17"/>
    <mergeCell ref="D13:E13"/>
  </mergeCells>
  <pageMargins left="1" right="1" top="1" bottom="1" header="0.5" footer="0.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2014-11-13T06:43:53Z</dcterms:modified>
</cp:coreProperties>
</file>